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BILIDAD\Desktop\EEFF PARA CNV 30-09-2023\"/>
    </mc:Choice>
  </mc:AlternateContent>
  <bookViews>
    <workbookView xWindow="0" yWindow="0" windowWidth="23040" windowHeight="8208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 l="1"/>
  <c r="D93" i="1"/>
  <c r="G92" i="1" l="1"/>
  <c r="G90" i="1" l="1"/>
  <c r="G89" i="1"/>
  <c r="G93" i="1" l="1"/>
</calcChain>
</file>

<file path=xl/sharedStrings.xml><?xml version="1.0" encoding="utf-8"?>
<sst xmlns="http://schemas.openxmlformats.org/spreadsheetml/2006/main" count="192" uniqueCount="147">
  <si>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</si>
  <si>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</si>
  <si>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</si>
  <si>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</si>
  <si>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</si>
  <si>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</si>
  <si>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</si>
  <si>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</si>
  <si>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</si>
  <si>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</si>
  <si>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</si>
  <si>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</si>
  <si>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</si>
  <si>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</si>
  <si>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</si>
  <si>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</si>
  <si>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</si>
  <si>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</si>
  <si>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</si>
  <si>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</si>
  <si>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</si>
  <si>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</si>
  <si>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</si>
  <si>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</si>
  <si>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</si>
  <si>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</si>
  <si>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</si>
  <si>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</si>
  <si>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</si>
  <si>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</si>
  <si>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</si>
  <si>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</si>
  <si>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</si>
  <si>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</si>
  <si>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</si>
  <si>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</si>
  <si>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</si>
  <si>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</si>
  <si>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</si>
  <si>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</si>
  <si>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</si>
  <si>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</si>
  <si>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</si>
  <si>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</si>
  <si>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</si>
  <si>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</si>
  <si>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</si>
  <si>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</si>
  <si>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</si>
  <si>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</si>
  <si>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</si>
  <si>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</si>
  <si>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</si>
  <si>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</si>
  <si>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</si>
  <si>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</si>
  <si>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</si>
  <si>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</si>
  <si>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</si>
  <si>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</si>
  <si>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</si>
  <si>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</si>
  <si>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</si>
  <si>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</si>
  <si>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</si>
  <si>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</si>
  <si>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</si>
  <si>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</si>
  <si>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</si>
  <si>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</si>
  <si>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</si>
  <si>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</si>
  <si>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</si>
  <si>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</si>
  <si>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</si>
  <si>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</si>
  <si>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</si>
  <si>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</si>
  <si>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</si>
  <si>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</si>
  <si>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</si>
  <si>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</si>
  <si>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</si>
  <si>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</si>
  <si>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</si>
  <si>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</si>
  <si>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</si>
  <si>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</si>
  <si>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</si>
  <si>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</si>
  <si>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</si>
  <si>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</si>
  <si>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</si>
  <si>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MARCOS CIRILO ROTELA ROBLES </t>
  </si>
  <si>
    <t xml:space="preserve">GERENTE - COMERCIO EXTERIOR </t>
  </si>
  <si>
    <t>CARLOS MAGNO FREDERICO</t>
  </si>
  <si>
    <t>GERENTE - AUDITORIA INTERNA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</si>
  <si>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</si>
  <si>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</si>
  <si>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</si>
  <si>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</si>
  <si>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</si>
  <si>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</si>
  <si>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</si>
  <si>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MARCUS VINICIUS LINS MENDES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</si>
  <si>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</si>
  <si>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</si>
  <si>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</si>
  <si>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</si>
  <si>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</si>
  <si>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</si>
  <si>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</si>
  <si>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</si>
  <si>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</si>
  <si>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</si>
  <si>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</si>
  <si>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</si>
  <si>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</si>
  <si>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</si>
  <si>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</si>
  <si>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</si>
  <si>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</si>
  <si>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</si>
  <si>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</si>
  <si>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</si>
  <si>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</si>
  <si>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</si>
  <si>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</si>
  <si>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..//..</t>
  </si>
  <si>
    <t xml:space="preserve">AUDITOR EXTERNO INDEPENDIENTE DESIGNADO: BCA- BENITEZ CODAS &amp; ASOCIADOS 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</si>
  <si>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</si>
  <si>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</si>
  <si>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</si>
  <si>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</si>
  <si>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</si>
  <si>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</si>
  <si>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</si>
  <si>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</si>
  <si>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</si>
  <si>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</si>
  <si>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>JORGE DANIEL USANDIVARAS</t>
  </si>
  <si>
    <t xml:space="preserve">RENAN PRADO DURAN DE LIMA </t>
  </si>
  <si>
    <t xml:space="preserve">PEDRO CASSILDO PASCUTTI </t>
  </si>
  <si>
    <t>Matricula juridica 1051, No.8 folio 82, Sección Comercio</t>
  </si>
  <si>
    <r>
      <t xml:space="preserve">NUMERO DE INSCRIPCION EN EL REGISTRO DE LA CNV: </t>
    </r>
    <r>
      <rPr>
        <b/>
        <sz val="9"/>
        <color rgb="FF002060"/>
        <rFont val="Arial"/>
        <family val="2"/>
      </rPr>
      <t xml:space="preserve"> N° AE - 015</t>
    </r>
  </si>
  <si>
    <t>Matricula juridica 1051, No.9, folio 94 - 103, Sección Comercio</t>
  </si>
  <si>
    <t>INFORMACIÓN AL 30 DE SETIEMBRE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</si>
</sst>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justify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justify" vertical="center" wrapText="1"/>
    </xf>
    <xf numFmtId="14" fontId="7" fillId="2" borderId="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14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justify" vertical="center"/>
    </xf>
    <xf numFmtId="14" fontId="7" fillId="2" borderId="0" xfId="0" applyNumberFormat="1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4" fillId="0" borderId="0" xfId="0" applyFont="1" applyFill="1"/>
    <xf numFmtId="0" fontId="3" fillId="0" borderId="0" xfId="0" applyFont="1" applyFill="1"/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41" fontId="11" fillId="0" borderId="6" xfId="0" applyNumberFormat="1" applyFont="1" applyBorder="1" applyAlignment="1">
      <alignment horizontal="left"/>
    </xf>
    <xf numFmtId="41" fontId="11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1" fillId="0" borderId="6" xfId="0" applyFont="1" applyBorder="1"/>
    <xf numFmtId="41" fontId="11" fillId="0" borderId="6" xfId="1" applyFont="1" applyBorder="1"/>
    <xf numFmtId="0" fontId="11" fillId="0" borderId="6" xfId="0" applyFont="1" applyBorder="1" applyAlignment="1">
      <alignment horizontal="center"/>
    </xf>
    <xf numFmtId="10" fontId="11" fillId="0" borderId="6" xfId="0" applyNumberFormat="1" applyFont="1" applyBorder="1"/>
    <xf numFmtId="9" fontId="11" fillId="0" borderId="6" xfId="2" applyFont="1" applyBorder="1"/>
    <xf numFmtId="41" fontId="11" fillId="0" borderId="0" xfId="0" applyNumberFormat="1" applyFont="1"/>
    <xf numFmtId="0" fontId="3" fillId="0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justify" vertical="center"/>
    </xf>
    <xf numFmtId="14" fontId="7" fillId="2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justify" vertical="center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10" fillId="0" borderId="8" xfId="3" applyFont="1" applyBorder="1" applyAlignment="1">
      <alignment horizontal="left"/>
    </xf>
    <xf numFmtId="0" fontId="10" fillId="0" borderId="9" xfId="3" applyFont="1" applyBorder="1" applyAlignment="1">
      <alignment horizontal="left"/>
    </xf>
    <xf numFmtId="0" fontId="10" fillId="0" borderId="10" xfId="3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1185334</xdr:colOff>
      <xdr:row>7</xdr:row>
      <xdr:rowOff>74338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533" y="0"/>
          <a:ext cx="1371600" cy="10818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H101"/>
  <sheetViews>
    <sheetView showGridLines="0" tabSelected="1" zoomScaleNormal="100" workbookViewId="0">
      <selection activeCell="C12" sqref="C12"/>
    </sheetView>
  </sheetViews>
  <sheetFormatPr baseColWidth="10" defaultColWidth="11.44140625" defaultRowHeight="11.4" x14ac:dyDescent="0.2"/>
  <cols>
    <col min="1" max="1" width="1.21875" style="1" customWidth="1"/>
    <col min="2" max="2" width="2.6640625" style="4" customWidth="1"/>
    <col min="3" max="3" width="43.88671875" style="1" customWidth="1"/>
    <col min="4" max="4" width="24" style="1" customWidth="1"/>
    <col min="5" max="5" width="26.44140625" style="1" customWidth="1"/>
    <col min="6" max="6" width="49.21875" style="1" customWidth="1"/>
    <col min="7" max="7" width="24" style="1" customWidth="1"/>
    <col min="8" max="8" width="23" style="1" customWidth="1"/>
    <col min="9" max="16384" width="11.44140625" style="1"/>
  </cols>
  <sheetData>
    <row r="8" spans="2:8" ht="12" x14ac:dyDescent="0.25">
      <c r="C8" s="67" t="s">
        <v>0</v>
      </c>
      <c r="D8" s="67"/>
      <c r="E8" s="67"/>
      <c r="F8" s="67"/>
      <c r="G8" s="67"/>
      <c r="H8" s="67"/>
    </row>
    <row r="10" spans="2:8" x14ac:dyDescent="0.2">
      <c r="C10" s="53" t="s">
        <v>1</v>
      </c>
      <c r="D10" s="54"/>
      <c r="E10" s="54"/>
      <c r="F10" s="54"/>
      <c r="G10" s="54"/>
      <c r="H10" s="54"/>
    </row>
    <row r="12" spans="2:8" ht="12" x14ac:dyDescent="0.25">
      <c r="C12" s="5" t="s">
        <v>146</v>
      </c>
    </row>
    <row r="13" spans="2:8" x14ac:dyDescent="0.2">
      <c r="G13" s="2"/>
    </row>
    <row r="14" spans="2:8" ht="12" x14ac:dyDescent="0.25">
      <c r="B14" s="6" t="s">
        <v>2</v>
      </c>
      <c r="C14" s="53" t="s">
        <v>3</v>
      </c>
      <c r="D14" s="54"/>
      <c r="E14" s="54"/>
      <c r="F14" s="54"/>
      <c r="G14" s="54"/>
      <c r="H14" s="54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68" t="s">
        <v>8</v>
      </c>
      <c r="D17" s="68"/>
      <c r="E17" s="68"/>
      <c r="F17" s="68"/>
      <c r="G17" s="68"/>
      <c r="H17" s="68"/>
    </row>
    <row r="18" spans="2:8" x14ac:dyDescent="0.2">
      <c r="C18" s="3"/>
    </row>
    <row r="19" spans="2:8" ht="15" customHeight="1" thickBot="1" x14ac:dyDescent="0.25">
      <c r="B19" s="1"/>
      <c r="C19" s="53" t="s">
        <v>9</v>
      </c>
      <c r="D19" s="54"/>
      <c r="E19" s="54"/>
      <c r="F19" s="54"/>
      <c r="G19" s="54"/>
      <c r="H19" s="54"/>
    </row>
    <row r="20" spans="2:8" ht="25.2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22.8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2.8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2.8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22.8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22.8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34.200000000000003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34.200000000000003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35.4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ht="34.200000000000003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2:8" ht="3" hidden="1" customHeight="1" x14ac:dyDescent="0.2">
      <c r="B41" s="1"/>
      <c r="C41" s="22"/>
      <c r="D41" s="23"/>
      <c r="E41" s="24"/>
      <c r="F41" s="25"/>
      <c r="G41" s="26"/>
      <c r="H41" s="25"/>
    </row>
    <row r="42" spans="2:8" ht="30.6" customHeight="1" x14ac:dyDescent="0.2">
      <c r="B42" s="1"/>
      <c r="C42" s="11" t="s">
        <v>137</v>
      </c>
      <c r="D42" s="19">
        <v>164</v>
      </c>
      <c r="E42" s="20">
        <v>44298</v>
      </c>
      <c r="F42" s="21" t="s">
        <v>36</v>
      </c>
      <c r="G42" s="17">
        <v>44390</v>
      </c>
      <c r="H42" s="21" t="s">
        <v>138</v>
      </c>
    </row>
    <row r="43" spans="2:8" ht="22.2" customHeight="1" x14ac:dyDescent="0.2">
      <c r="B43" s="1"/>
      <c r="C43" s="11" t="s">
        <v>137</v>
      </c>
      <c r="D43" s="19">
        <v>274</v>
      </c>
      <c r="E43" s="20">
        <v>44455</v>
      </c>
      <c r="F43" s="21" t="s">
        <v>36</v>
      </c>
      <c r="G43" s="17">
        <v>44706</v>
      </c>
      <c r="H43" s="21" t="s">
        <v>143</v>
      </c>
    </row>
    <row r="44" spans="2:8" ht="22.2" customHeight="1" x14ac:dyDescent="0.2">
      <c r="B44" s="1"/>
      <c r="C44" s="11" t="s">
        <v>137</v>
      </c>
      <c r="D44" s="19">
        <v>119</v>
      </c>
      <c r="E44" s="20">
        <v>44748</v>
      </c>
      <c r="F44" s="21" t="s">
        <v>36</v>
      </c>
      <c r="G44" s="17">
        <v>44987</v>
      </c>
      <c r="H44" s="21" t="s">
        <v>145</v>
      </c>
    </row>
    <row r="45" spans="2:8" ht="9.6" customHeight="1" x14ac:dyDescent="0.2">
      <c r="B45" s="1"/>
      <c r="C45" s="11"/>
      <c r="D45" s="45"/>
      <c r="E45" s="46"/>
      <c r="F45" s="47"/>
      <c r="G45" s="48"/>
      <c r="H45" s="49"/>
    </row>
    <row r="46" spans="2:8" ht="12" x14ac:dyDescent="0.25">
      <c r="B46" s="6" t="s">
        <v>53</v>
      </c>
      <c r="C46" s="27" t="s">
        <v>54</v>
      </c>
      <c r="D46" s="61" t="s">
        <v>55</v>
      </c>
      <c r="E46" s="62"/>
      <c r="F46" s="62"/>
      <c r="G46" s="62"/>
      <c r="H46" s="63"/>
    </row>
    <row r="47" spans="2:8" ht="22.8" x14ac:dyDescent="0.25">
      <c r="B47" s="6" t="s">
        <v>56</v>
      </c>
      <c r="C47" s="28" t="s">
        <v>57</v>
      </c>
      <c r="D47" s="64" t="s">
        <v>58</v>
      </c>
      <c r="E47" s="64"/>
      <c r="F47" s="64"/>
      <c r="G47" s="64"/>
      <c r="H47" s="64"/>
    </row>
    <row r="48" spans="2:8" ht="23.4" x14ac:dyDescent="0.25">
      <c r="B48" s="6" t="s">
        <v>59</v>
      </c>
      <c r="C48" s="29" t="s">
        <v>60</v>
      </c>
      <c r="D48" s="65" t="s">
        <v>61</v>
      </c>
      <c r="E48" s="66"/>
      <c r="F48" s="66"/>
      <c r="G48" s="66"/>
      <c r="H48" s="66"/>
    </row>
    <row r="49" spans="2:8" ht="12" x14ac:dyDescent="0.25">
      <c r="B49" s="6" t="s">
        <v>62</v>
      </c>
      <c r="C49" s="27" t="s">
        <v>63</v>
      </c>
      <c r="D49" s="61" t="s">
        <v>64</v>
      </c>
      <c r="E49" s="62"/>
      <c r="F49" s="62"/>
      <c r="G49" s="62"/>
      <c r="H49" s="63"/>
    </row>
    <row r="50" spans="2:8" ht="12" x14ac:dyDescent="0.25">
      <c r="B50" s="6" t="s">
        <v>65</v>
      </c>
      <c r="C50" s="27" t="s">
        <v>66</v>
      </c>
      <c r="D50" s="50" t="s">
        <v>67</v>
      </c>
      <c r="E50" s="51"/>
      <c r="F50" s="51"/>
      <c r="G50" s="51"/>
      <c r="H50" s="52"/>
    </row>
    <row r="51" spans="2:8" ht="12" x14ac:dyDescent="0.25">
      <c r="B51" s="6" t="s">
        <v>68</v>
      </c>
      <c r="C51" s="27" t="s">
        <v>69</v>
      </c>
      <c r="D51" s="50" t="s">
        <v>67</v>
      </c>
      <c r="E51" s="51"/>
      <c r="F51" s="51"/>
      <c r="G51" s="51"/>
      <c r="H51" s="52"/>
    </row>
    <row r="52" spans="2:8" ht="12" x14ac:dyDescent="0.25">
      <c r="B52" s="6" t="s">
        <v>70</v>
      </c>
      <c r="C52" s="27" t="s">
        <v>71</v>
      </c>
      <c r="D52" s="55" t="s">
        <v>72</v>
      </c>
      <c r="E52" s="56"/>
      <c r="F52" s="56"/>
      <c r="G52" s="56"/>
      <c r="H52" s="57"/>
    </row>
    <row r="53" spans="2:8" ht="12" x14ac:dyDescent="0.25">
      <c r="B53" s="6" t="s">
        <v>73</v>
      </c>
      <c r="C53" s="27" t="s">
        <v>74</v>
      </c>
      <c r="D53" s="58" t="s">
        <v>75</v>
      </c>
      <c r="E53" s="59"/>
      <c r="F53" s="59"/>
      <c r="G53" s="59"/>
      <c r="H53" s="60"/>
    </row>
    <row r="54" spans="2:8" ht="6" customHeight="1" x14ac:dyDescent="0.2"/>
    <row r="55" spans="2:8" ht="12" x14ac:dyDescent="0.25">
      <c r="B55" s="6" t="s">
        <v>76</v>
      </c>
      <c r="C55" s="53" t="s">
        <v>77</v>
      </c>
      <c r="D55" s="54"/>
      <c r="E55" s="54"/>
      <c r="F55" s="54"/>
      <c r="G55" s="54"/>
      <c r="H55" s="54"/>
    </row>
    <row r="56" spans="2:8" ht="5.4" customHeight="1" x14ac:dyDescent="0.2"/>
    <row r="57" spans="2:8" x14ac:dyDescent="0.2">
      <c r="C57" s="27" t="s">
        <v>78</v>
      </c>
      <c r="D57" s="61" t="s">
        <v>79</v>
      </c>
      <c r="E57" s="62"/>
      <c r="F57" s="62"/>
      <c r="G57" s="62"/>
      <c r="H57" s="63"/>
    </row>
    <row r="59" spans="2:8" x14ac:dyDescent="0.2">
      <c r="C59" s="1" t="s">
        <v>80</v>
      </c>
      <c r="D59" s="1" t="s">
        <v>81</v>
      </c>
    </row>
    <row r="60" spans="2:8" x14ac:dyDescent="0.2">
      <c r="C60" s="1" t="s">
        <v>82</v>
      </c>
      <c r="D60" s="1" t="s">
        <v>81</v>
      </c>
    </row>
    <row r="61" spans="2:8" x14ac:dyDescent="0.2">
      <c r="C61" s="1" t="s">
        <v>83</v>
      </c>
      <c r="D61" s="1" t="s">
        <v>84</v>
      </c>
    </row>
    <row r="62" spans="2:8" x14ac:dyDescent="0.2">
      <c r="C62" s="1" t="s">
        <v>85</v>
      </c>
      <c r="D62" s="1" t="s">
        <v>102</v>
      </c>
    </row>
    <row r="63" spans="2:8" x14ac:dyDescent="0.2">
      <c r="C63" s="1" t="s">
        <v>85</v>
      </c>
      <c r="D63" s="1" t="s">
        <v>139</v>
      </c>
    </row>
    <row r="64" spans="2:8" x14ac:dyDescent="0.2">
      <c r="C64" s="1" t="s">
        <v>85</v>
      </c>
      <c r="D64" s="1" t="s">
        <v>86</v>
      </c>
    </row>
    <row r="65" spans="3:5" x14ac:dyDescent="0.2">
      <c r="C65" s="1" t="s">
        <v>85</v>
      </c>
      <c r="D65" s="1" t="s">
        <v>87</v>
      </c>
    </row>
    <row r="66" spans="3:5" x14ac:dyDescent="0.2">
      <c r="C66" s="1" t="s">
        <v>85</v>
      </c>
      <c r="D66" s="1" t="s">
        <v>140</v>
      </c>
    </row>
    <row r="67" spans="3:5" x14ac:dyDescent="0.2">
      <c r="C67" s="1" t="s">
        <v>88</v>
      </c>
      <c r="D67" s="1" t="s">
        <v>89</v>
      </c>
    </row>
    <row r="68" spans="3:5" x14ac:dyDescent="0.2">
      <c r="C68" s="1" t="s">
        <v>90</v>
      </c>
      <c r="D68" s="1" t="s">
        <v>136</v>
      </c>
    </row>
    <row r="69" spans="3:5" ht="12" x14ac:dyDescent="0.25">
      <c r="C69" s="30" t="s">
        <v>91</v>
      </c>
      <c r="D69" s="31"/>
      <c r="E69" s="31"/>
    </row>
    <row r="70" spans="3:5" x14ac:dyDescent="0.2">
      <c r="C70" s="31" t="s">
        <v>92</v>
      </c>
      <c r="D70" s="31" t="s">
        <v>93</v>
      </c>
      <c r="E70" s="31"/>
    </row>
    <row r="71" spans="3:5" x14ac:dyDescent="0.2">
      <c r="C71" s="31" t="s">
        <v>94</v>
      </c>
      <c r="D71" s="31" t="s">
        <v>95</v>
      </c>
      <c r="E71" s="31"/>
    </row>
    <row r="72" spans="3:5" x14ac:dyDescent="0.2">
      <c r="C72" s="31" t="s">
        <v>96</v>
      </c>
      <c r="D72" s="31" t="s">
        <v>135</v>
      </c>
      <c r="E72" s="31"/>
    </row>
    <row r="73" spans="3:5" x14ac:dyDescent="0.2">
      <c r="C73" s="31" t="s">
        <v>97</v>
      </c>
      <c r="D73" s="31" t="s">
        <v>98</v>
      </c>
      <c r="E73" s="31"/>
    </row>
    <row r="74" spans="3:5" x14ac:dyDescent="0.2">
      <c r="C74" s="31" t="s">
        <v>99</v>
      </c>
      <c r="D74" s="31" t="s">
        <v>100</v>
      </c>
      <c r="E74" s="31"/>
    </row>
    <row r="75" spans="3:5" x14ac:dyDescent="0.2">
      <c r="C75" s="31" t="s">
        <v>101</v>
      </c>
      <c r="D75" s="31" t="s">
        <v>102</v>
      </c>
      <c r="E75" s="31"/>
    </row>
    <row r="76" spans="3:5" x14ac:dyDescent="0.2">
      <c r="C76" s="31" t="s">
        <v>103</v>
      </c>
      <c r="D76" s="31" t="s">
        <v>104</v>
      </c>
      <c r="E76" s="31"/>
    </row>
    <row r="77" spans="3:5" x14ac:dyDescent="0.2">
      <c r="C77" s="31" t="s">
        <v>105</v>
      </c>
      <c r="D77" s="31" t="s">
        <v>106</v>
      </c>
      <c r="E77" s="31"/>
    </row>
    <row r="78" spans="3:5" x14ac:dyDescent="0.2">
      <c r="C78" s="31" t="s">
        <v>107</v>
      </c>
      <c r="D78" s="31" t="s">
        <v>108</v>
      </c>
      <c r="E78" s="31"/>
    </row>
    <row r="79" spans="3:5" x14ac:dyDescent="0.2">
      <c r="C79" s="31" t="s">
        <v>109</v>
      </c>
      <c r="D79" s="31" t="s">
        <v>110</v>
      </c>
      <c r="E79" s="31"/>
    </row>
    <row r="81" spans="2:8" ht="12" x14ac:dyDescent="0.25">
      <c r="B81" s="6" t="s">
        <v>111</v>
      </c>
      <c r="C81" s="53" t="s">
        <v>112</v>
      </c>
      <c r="D81" s="54"/>
      <c r="E81" s="54"/>
      <c r="F81" s="54"/>
      <c r="G81" s="54"/>
      <c r="H81" s="54"/>
    </row>
    <row r="82" spans="2:8" ht="6" customHeight="1" x14ac:dyDescent="0.2"/>
    <row r="83" spans="2:8" ht="22.8" x14ac:dyDescent="0.2">
      <c r="C83" s="32" t="s">
        <v>113</v>
      </c>
      <c r="D83" s="32" t="s">
        <v>114</v>
      </c>
      <c r="E83" s="32" t="s">
        <v>115</v>
      </c>
      <c r="F83" s="33" t="s">
        <v>116</v>
      </c>
      <c r="G83" s="33" t="s">
        <v>117</v>
      </c>
    </row>
    <row r="84" spans="2:8" ht="12" x14ac:dyDescent="0.25">
      <c r="C84" s="34">
        <v>903600000000</v>
      </c>
      <c r="D84" s="34">
        <v>903600000000</v>
      </c>
      <c r="E84" s="34">
        <v>903600000000</v>
      </c>
      <c r="F84" s="34">
        <v>903600000000</v>
      </c>
      <c r="G84" s="35">
        <v>100000000</v>
      </c>
    </row>
    <row r="85" spans="2:8" ht="6.6" customHeight="1" x14ac:dyDescent="0.2"/>
    <row r="86" spans="2:8" x14ac:dyDescent="0.2">
      <c r="C86" s="53" t="s">
        <v>118</v>
      </c>
      <c r="D86" s="54"/>
      <c r="E86" s="54"/>
      <c r="F86" s="54"/>
      <c r="G86" s="54"/>
      <c r="H86" s="54"/>
    </row>
    <row r="88" spans="2:8" ht="22.8" x14ac:dyDescent="0.2">
      <c r="B88" s="36" t="s">
        <v>119</v>
      </c>
      <c r="C88" s="27" t="s">
        <v>130</v>
      </c>
      <c r="D88" s="33" t="s">
        <v>131</v>
      </c>
      <c r="E88" s="32" t="s">
        <v>132</v>
      </c>
      <c r="F88" s="32" t="s">
        <v>133</v>
      </c>
      <c r="G88" s="32" t="s">
        <v>134</v>
      </c>
      <c r="H88" s="33" t="s">
        <v>120</v>
      </c>
    </row>
    <row r="89" spans="2:8" ht="12" x14ac:dyDescent="0.25">
      <c r="B89" s="37" t="s">
        <v>2</v>
      </c>
      <c r="C89" s="38" t="s">
        <v>121</v>
      </c>
      <c r="D89" s="39">
        <v>8578</v>
      </c>
      <c r="E89" s="40" t="s">
        <v>122</v>
      </c>
      <c r="F89" s="39">
        <v>8578</v>
      </c>
      <c r="G89" s="39">
        <f>F89*G84</f>
        <v>857800000000</v>
      </c>
      <c r="H89" s="41">
        <v>0.94920000000000004</v>
      </c>
    </row>
    <row r="90" spans="2:8" ht="12" x14ac:dyDescent="0.25">
      <c r="B90" s="37" t="s">
        <v>76</v>
      </c>
      <c r="C90" s="38" t="s">
        <v>123</v>
      </c>
      <c r="D90" s="39">
        <v>184</v>
      </c>
      <c r="E90" s="40" t="s">
        <v>122</v>
      </c>
      <c r="F90" s="38">
        <v>184</v>
      </c>
      <c r="G90" s="39">
        <f>F90*G84</f>
        <v>18400000000</v>
      </c>
      <c r="H90" s="41">
        <v>2.0400000000000001E-2</v>
      </c>
    </row>
    <row r="91" spans="2:8" ht="12" x14ac:dyDescent="0.25">
      <c r="B91" s="37" t="s">
        <v>111</v>
      </c>
      <c r="C91" s="38" t="s">
        <v>141</v>
      </c>
      <c r="D91" s="39">
        <v>184</v>
      </c>
      <c r="E91" s="40" t="s">
        <v>122</v>
      </c>
      <c r="F91" s="35">
        <v>184</v>
      </c>
      <c r="G91" s="39">
        <f>+F91*100000000</f>
        <v>18400000000</v>
      </c>
      <c r="H91" s="41">
        <v>2.0400000000000001E-2</v>
      </c>
    </row>
    <row r="92" spans="2:8" ht="12" x14ac:dyDescent="0.25">
      <c r="B92" s="37" t="s">
        <v>124</v>
      </c>
      <c r="C92" s="38" t="s">
        <v>142</v>
      </c>
      <c r="D92" s="39">
        <v>90</v>
      </c>
      <c r="E92" s="40" t="s">
        <v>122</v>
      </c>
      <c r="F92" s="38">
        <v>90</v>
      </c>
      <c r="G92" s="39">
        <f>F92*G84</f>
        <v>9000000000</v>
      </c>
      <c r="H92" s="41">
        <v>0.01</v>
      </c>
    </row>
    <row r="93" spans="2:8" ht="12" x14ac:dyDescent="0.25">
      <c r="B93" s="36"/>
      <c r="C93" s="27"/>
      <c r="D93" s="35">
        <f>SUM(D89:D92)</f>
        <v>9036</v>
      </c>
      <c r="E93" s="27"/>
      <c r="F93" s="35"/>
      <c r="G93" s="35">
        <f>+G90+G89+G91+G92</f>
        <v>903600000000</v>
      </c>
      <c r="H93" s="42">
        <v>1</v>
      </c>
    </row>
    <row r="94" spans="2:8" ht="4.8" customHeight="1" x14ac:dyDescent="0.25">
      <c r="G94" s="43"/>
    </row>
    <row r="95" spans="2:8" ht="12" x14ac:dyDescent="0.25">
      <c r="B95" s="6" t="s">
        <v>124</v>
      </c>
      <c r="C95" s="53" t="s">
        <v>125</v>
      </c>
      <c r="D95" s="54"/>
      <c r="E95" s="54"/>
      <c r="F95" s="54"/>
      <c r="G95" s="54"/>
      <c r="H95" s="54"/>
    </row>
    <row r="97" spans="2:3" s="31" customFormat="1" x14ac:dyDescent="0.2">
      <c r="B97" s="44" t="s">
        <v>126</v>
      </c>
      <c r="C97" s="31" t="s">
        <v>129</v>
      </c>
    </row>
    <row r="98" spans="2:3" s="31" customFormat="1" x14ac:dyDescent="0.2">
      <c r="B98" s="44"/>
    </row>
    <row r="99" spans="2:3" s="31" customFormat="1" ht="12" x14ac:dyDescent="0.25">
      <c r="B99" s="44" t="s">
        <v>127</v>
      </c>
      <c r="C99" s="31" t="s">
        <v>144</v>
      </c>
    </row>
    <row r="101" spans="2:3" x14ac:dyDescent="0.2">
      <c r="B101" s="4" t="s">
        <v>128</v>
      </c>
    </row>
  </sheetData>
  <mergeCells count="18">
    <mergeCell ref="C8:H8"/>
    <mergeCell ref="C10:H10"/>
    <mergeCell ref="C14:H14"/>
    <mergeCell ref="C17:H17"/>
    <mergeCell ref="C19:H19"/>
    <mergeCell ref="D46:H46"/>
    <mergeCell ref="D47:H47"/>
    <mergeCell ref="D48:H48"/>
    <mergeCell ref="D49:H49"/>
    <mergeCell ref="D50:H50"/>
    <mergeCell ref="D51:H51"/>
    <mergeCell ref="C86:H86"/>
    <mergeCell ref="C95:H95"/>
    <mergeCell ref="D52:H52"/>
    <mergeCell ref="D53:H53"/>
    <mergeCell ref="C55:H55"/>
    <mergeCell ref="D57:H57"/>
    <mergeCell ref="C81:H81"/>
  </mergeCells>
  <hyperlinks>
    <hyperlink ref="D53" r:id="rId1"/>
  </hyperlink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2"/>
  <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9333C/QCUDcnwP/xptiz2PhbCrqwaAZodqLlh+fNGIM=</DigestValue>
    </Reference>
    <Reference Type="http://www.w3.org/2000/09/xmldsig#Object" URI="#idOfficeObject">
      <DigestMethod Algorithm="http://www.w3.org/2001/04/xmlenc#sha256"/>
      <DigestValue>CNBrXkLkDK90dYDINh86xeZTAXeddJG8Ek7eRYEg0gs=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IPk29SJhtpL76FQ3ELsa8XIXZL0ON1EFYp5MKegLzLE=</DigestValue>
    </Reference>
  </SignedInfo>
  <SignatureValue>bQy+dnN/Dn+CvYTuuaXF/tfUPKqlpnSUKq87EwCpB9eJy96OEZfRPMay/o2pzmvqScB8Kk6Wxvsl
3WZPUMrcDJ/FzjxFarXUdMg3Z0rTWSP3hnCwHsof4RvOje0cHvX0JhEZPZKKLLS6Cnug9iLXd3fE
IDOoB4643r3YB/BnNBrKse3stweNHH/oINjiud3yoQIiWmJCiymncJc9I8BiatWhGoeWWlgsP2oD
ufjDrz+ajMFZrAZtaDtDgurtCTU6hhxrLAiHIEplCRrPF2z6TwMTBi/XRVKX+ni95lnmN2pJf24r
jnjRmXIUTQpKPD6ZBCHpQdVkLmEOlKNtkCvWjQ==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X5cRZCnRJb3lY6qJ67EQSmF5PKiM3Z1mUdIFKr528oc=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TK6Il1nr55Qb7dwoUvcnN90NuVRb6IRMpJAbb2zOMto=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ylNhREypUJgYZlnviTDUZBjO9O96PuB64nBLtJxommE=</DigestValue>
      </Reference>
      <Reference URI="/xl/sharedStrings.xml?ContentType=application/vnd.openxmlformats-officedocument.spreadsheetml.sharedStrings+xml">
        <DigestMethod Algorithm="http://www.w3.org/2001/04/xmlenc#sha256"/>
        <DigestValue>YpLrBVbamwx8FpnQ6fAyeCbFYhgzAeb0ZV7I6YIMoQA=</DigestValue>
      </Reference>
      <Reference URI="/xl/styles.xml?ContentType=application/vnd.openxmlformats-officedocument.spreadsheetml.styles+xml">
        <DigestMethod Algorithm="http://www.w3.org/2001/04/xmlenc#sha256"/>
        <DigestValue>sjrmvvBH2AKOExY9fJCD8hoRbIxrbMNNveMitgweeTo=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vx7+XuxccXWVVu96eJ6nbyFDhaTbfu2kL2fGKXijFp4=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2pY+tggn/5pVk3ZIg5+FhpIvAAzC4ZDdH+BDS4QsxWE=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2023-11-30T19:38:32Z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2023-11-30T19:38:32Z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2022-11-15T14:47:46Z</cp:lastPrinted>
  <dcterms:created xsi:type="dcterms:W3CDTF">2021-03-12T11:40:18Z</dcterms:created>
  <dcterms:modified xsi:type="dcterms:W3CDTF">2023-11-07T18:58:04Z</dcterms:modified>
</cp:coreProperties>
</file>